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2390" windowHeight="8190"/>
  </bookViews>
  <sheets>
    <sheet name="Результаты Био-РТ-10" sheetId="5" r:id="rId1"/>
    <sheet name="Лист1" sheetId="6" r:id="rId2"/>
  </sheets>
  <externalReferences>
    <externalReference r:id="rId3"/>
  </externalReferences>
  <definedNames>
    <definedName name="_xlnm._FilterDatabase" localSheetId="0" hidden="1">'Результаты Био-РТ-10'!$A$3:$O$6</definedName>
    <definedName name="sex">[1]Лист2!$F$4:$F$6</definedName>
  </definedNames>
  <calcPr calcId="124519"/>
</workbook>
</file>

<file path=xl/calcChain.xml><?xml version="1.0" encoding="utf-8"?>
<calcChain xmlns="http://schemas.openxmlformats.org/spreadsheetml/2006/main">
  <c r="L4" i="5"/>
  <c r="M4" s="1"/>
  <c r="L5"/>
  <c r="L8"/>
  <c r="L6"/>
  <c r="L7"/>
  <c r="M7" s="1"/>
  <c r="L9"/>
  <c r="L13"/>
  <c r="L10"/>
  <c r="L15"/>
  <c r="M15" s="1"/>
  <c r="L20"/>
  <c r="L11"/>
  <c r="L17"/>
  <c r="L22"/>
  <c r="M22" s="1"/>
  <c r="L16"/>
  <c r="M16" s="1"/>
  <c r="L21"/>
  <c r="L23"/>
  <c r="L12"/>
  <c r="L14"/>
  <c r="M14" s="1"/>
  <c r="L19"/>
  <c r="L28"/>
  <c r="L18"/>
  <c r="M18" s="1"/>
  <c r="L27"/>
  <c r="L26"/>
  <c r="L24"/>
  <c r="L25"/>
  <c r="M25" s="1"/>
  <c r="L29"/>
  <c r="M13"/>
  <c r="M23"/>
  <c r="M8"/>
  <c r="M11"/>
  <c r="M26"/>
  <c r="M28"/>
  <c r="M27"/>
  <c r="M21"/>
  <c r="M20"/>
  <c r="M5"/>
  <c r="M10"/>
  <c r="M12"/>
  <c r="M19"/>
  <c r="M29"/>
  <c r="M17"/>
  <c r="M24"/>
  <c r="M9"/>
  <c r="M6"/>
  <c r="L24" i="6"/>
  <c r="L20"/>
  <c r="L6"/>
  <c r="L8"/>
  <c r="L25"/>
  <c r="L4"/>
  <c r="L26"/>
  <c r="L23"/>
  <c r="L5"/>
  <c r="L29"/>
  <c r="L10"/>
  <c r="L28"/>
  <c r="L19"/>
  <c r="L11"/>
  <c r="L14"/>
  <c r="L15"/>
  <c r="L18"/>
  <c r="L7"/>
  <c r="L13"/>
  <c r="L9"/>
  <c r="L21"/>
  <c r="L12"/>
  <c r="L17"/>
  <c r="L27"/>
  <c r="L22"/>
  <c r="L16"/>
</calcChain>
</file>

<file path=xl/sharedStrings.xml><?xml version="1.0" encoding="utf-8"?>
<sst xmlns="http://schemas.openxmlformats.org/spreadsheetml/2006/main" count="203" uniqueCount="161">
  <si>
    <t>Класс
(рал.)</t>
  </si>
  <si>
    <t>Бот.</t>
  </si>
  <si>
    <t>Класс
(ол.)</t>
  </si>
  <si>
    <t>№ 
п/п</t>
  </si>
  <si>
    <t>Ф.И.О.</t>
  </si>
  <si>
    <t>Дата рождения</t>
  </si>
  <si>
    <t>Регион</t>
  </si>
  <si>
    <t>Образовательное учреждение (по уставу)</t>
  </si>
  <si>
    <t>Общ.</t>
  </si>
  <si>
    <t>Сумма баллов</t>
  </si>
  <si>
    <t xml:space="preserve">I тур, теор. </t>
  </si>
  <si>
    <t>II тур, практический</t>
  </si>
  <si>
    <t>Рейтинг</t>
  </si>
  <si>
    <t>10_1</t>
  </si>
  <si>
    <t>10_2</t>
  </si>
  <si>
    <t>10_3</t>
  </si>
  <si>
    <t>10_4</t>
  </si>
  <si>
    <t>10_5</t>
  </si>
  <si>
    <t>10_6</t>
  </si>
  <si>
    <t>10_7</t>
  </si>
  <si>
    <t>10_8</t>
  </si>
  <si>
    <t>10_9</t>
  </si>
  <si>
    <t>10_10</t>
  </si>
  <si>
    <t>10_11</t>
  </si>
  <si>
    <t>10_12</t>
  </si>
  <si>
    <t>10_13</t>
  </si>
  <si>
    <t>10_14</t>
  </si>
  <si>
    <t>10_15</t>
  </si>
  <si>
    <t>10_16</t>
  </si>
  <si>
    <t>10_17</t>
  </si>
  <si>
    <t>10_18</t>
  </si>
  <si>
    <t>10_19</t>
  </si>
  <si>
    <t>10_20</t>
  </si>
  <si>
    <t>10_21</t>
  </si>
  <si>
    <t>10_22</t>
  </si>
  <si>
    <t>10_23</t>
  </si>
  <si>
    <t>10_24</t>
  </si>
  <si>
    <t>10_25</t>
  </si>
  <si>
    <t>10_26</t>
  </si>
  <si>
    <t>Биол.чел</t>
  </si>
  <si>
    <t>зоол</t>
  </si>
  <si>
    <r>
      <t>Результаты регионального  этапа Всероссийской олимпиады по биологии. Регион</t>
    </r>
    <r>
      <rPr>
        <b/>
        <u/>
        <sz val="12"/>
        <rFont val="Times New Roman"/>
        <family val="1"/>
        <charset val="204"/>
      </rPr>
      <t xml:space="preserve"> Республика Крым</t>
    </r>
    <r>
      <rPr>
        <b/>
        <sz val="12"/>
        <rFont val="Times New Roman"/>
        <family val="1"/>
        <charset val="204"/>
      </rPr>
      <t>,  2015-16 уч. год</t>
    </r>
  </si>
  <si>
    <t>Председатель жюри __________________Котов С.Ф.</t>
  </si>
  <si>
    <t>Статус
участника</t>
  </si>
  <si>
    <t>Чехани Евгений</t>
  </si>
  <si>
    <t>Разумный Александр</t>
  </si>
  <si>
    <t>Голуб Дарья</t>
  </si>
  <si>
    <t>Царева Юлия</t>
  </si>
  <si>
    <t>Скрипка Дарья</t>
  </si>
  <si>
    <t>Третьякова Елизавета</t>
  </si>
  <si>
    <t>Воловиков Павел</t>
  </si>
  <si>
    <t>Хоршикян Наира</t>
  </si>
  <si>
    <t>Кириченко Евгения</t>
  </si>
  <si>
    <t>Бабаян Гарик</t>
  </si>
  <si>
    <t>Радковский Владислав</t>
  </si>
  <si>
    <t>Ткач Анна</t>
  </si>
  <si>
    <t>Рудак Дарья</t>
  </si>
  <si>
    <t>Озтуран Тимур</t>
  </si>
  <si>
    <t>Царева Анастасия</t>
  </si>
  <si>
    <t>Николова Анастасия</t>
  </si>
  <si>
    <t>Мулярчук Анастасия</t>
  </si>
  <si>
    <t>Ибрагимова Инина</t>
  </si>
  <si>
    <t>Савина Анастасия</t>
  </si>
  <si>
    <t>Бондарчук Татьяна</t>
  </si>
  <si>
    <t>Пихтерева Валерия</t>
  </si>
  <si>
    <t>Рыбачок Арина</t>
  </si>
  <si>
    <t>Нассибуллаев Исмет</t>
  </si>
  <si>
    <t>Смаилова Cелиме</t>
  </si>
  <si>
    <t>010-1</t>
  </si>
  <si>
    <t>010-2</t>
  </si>
  <si>
    <t>010-3</t>
  </si>
  <si>
    <t>010-4</t>
  </si>
  <si>
    <t>010-5</t>
  </si>
  <si>
    <t>010-6</t>
  </si>
  <si>
    <t>010-7</t>
  </si>
  <si>
    <t>010-8</t>
  </si>
  <si>
    <t>010-9</t>
  </si>
  <si>
    <t>010-10</t>
  </si>
  <si>
    <t>010-11</t>
  </si>
  <si>
    <t>010-12</t>
  </si>
  <si>
    <t>010-13</t>
  </si>
  <si>
    <t>010-14</t>
  </si>
  <si>
    <t>010-15</t>
  </si>
  <si>
    <t>010-16</t>
  </si>
  <si>
    <t>010-17</t>
  </si>
  <si>
    <t>010-18</t>
  </si>
  <si>
    <t>010-19</t>
  </si>
  <si>
    <t>010-20</t>
  </si>
  <si>
    <t>010-21</t>
  </si>
  <si>
    <t>010-22</t>
  </si>
  <si>
    <t>010-23</t>
  </si>
  <si>
    <t>010-24</t>
  </si>
  <si>
    <t>010-25</t>
  </si>
  <si>
    <t>010-26</t>
  </si>
  <si>
    <t>Заместитель председателя жюри __________Вишневский С.О.</t>
  </si>
  <si>
    <t>Радковский</t>
  </si>
  <si>
    <t>Ткач</t>
  </si>
  <si>
    <t>Рыбачок</t>
  </si>
  <si>
    <t>Воловиков</t>
  </si>
  <si>
    <t>Гордиенко</t>
  </si>
  <si>
    <t>Третьякова</t>
  </si>
  <si>
    <t>Бабаян</t>
  </si>
  <si>
    <t>Хоршикян</t>
  </si>
  <si>
    <t>Смаилова</t>
  </si>
  <si>
    <t>Бондарчук</t>
  </si>
  <si>
    <t>Чехани</t>
  </si>
  <si>
    <t>Кириченко</t>
  </si>
  <si>
    <t>Рудак</t>
  </si>
  <si>
    <t>Мулярчук</t>
  </si>
  <si>
    <t>Озтуран</t>
  </si>
  <si>
    <t>Пихтерева</t>
  </si>
  <si>
    <t>Рейнова</t>
  </si>
  <si>
    <t>Голуб</t>
  </si>
  <si>
    <t>Николова</t>
  </si>
  <si>
    <t>Ибрагимова</t>
  </si>
  <si>
    <t>Савина</t>
  </si>
  <si>
    <t>Насибуллаев</t>
  </si>
  <si>
    <t>Разумный</t>
  </si>
  <si>
    <t>Скрипка</t>
  </si>
  <si>
    <t>Муниципальное бюджетное общеобразовательное учреждение «Нижнегорская средняя общеобразовательная школа №2»</t>
  </si>
  <si>
    <t>Нижнегорск</t>
  </si>
  <si>
    <t>Муниципальное бюджетное общеобразовательное учреждение "Школа №17" г.Феодосии Республики Крым</t>
  </si>
  <si>
    <t>Муниципальное бюджетное общеобразовательное учреждение «Специализированная школа №1 им. Д. Карбышева с углубленным изучением французского языка г. Феодосии Республики Крым»</t>
  </si>
  <si>
    <t>Феодосия</t>
  </si>
  <si>
    <t xml:space="preserve">МКОУ «Симеизский учебно-воспитательный комплекс» </t>
  </si>
  <si>
    <t>Ялта</t>
  </si>
  <si>
    <t>Муниципальное бюджетное общеобразовательное учреждение "Школа-лицей № 3 им. А.С. Макаренко" муниципального образования городской округ Симферополь Республики Крым</t>
  </si>
  <si>
    <t>Симферополь</t>
  </si>
  <si>
    <t xml:space="preserve">МКОУ  «ЯУВК  № 9» </t>
  </si>
  <si>
    <t xml:space="preserve">Муниципальное казенное общеобразовательное учреждение «Бахчисарайская  средняя общеобразовательная школа №4" города  Бачисарай Республики Крым </t>
  </si>
  <si>
    <t>Бахчисарай</t>
  </si>
  <si>
    <t>Муниципальное общеобразовательное учреждение города Джанкоя Республики Крым лицей "Многоуровневый образовательный комплекс №2"</t>
  </si>
  <si>
    <t>Джанкой</t>
  </si>
  <si>
    <t>Муниципальное бюджетное общеобразовательное учреждение "Средняя общеобразовательная школа № 33"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</si>
  <si>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школа №12 города Евпатории Республики Крым"</t>
  </si>
  <si>
    <t>Евпатория</t>
  </si>
  <si>
    <t>Муниципальное бюджетное общеобразовательное учреждение "Гимназия № 8 города Евпатории Республики Крым"</t>
  </si>
  <si>
    <t>"Муниципальное бюджетное общеобразовательное учреждение
 города Керчи Республики Крым
"Школа-морской технологический лицей"</t>
  </si>
  <si>
    <t>Керчь</t>
  </si>
  <si>
    <t>Муниципальное бюджетное общеобразовательное учреждение 
города Керчи Республики Крым "Школа-гимназия №2 им. В.Г. Короленко"</t>
  </si>
  <si>
    <t xml:space="preserve">Муниципальное бюджетное общеобразовательное учреждение «Гвардейская школа-гимназия № 3» Симферопольского района  Республики Крым </t>
  </si>
  <si>
    <t>Симферопольский</t>
  </si>
  <si>
    <t>Гордиенко Яна</t>
  </si>
  <si>
    <t>Муниципальное бюджетное общеобразовательное учреждение 
города Керчи Республики Крым "Школа №12"</t>
  </si>
  <si>
    <t>Муниципальное бюджетное общеобразовательное учреждение "Средняя школа № 15 города Евпатории Республики Крым"</t>
  </si>
  <si>
    <t>Рейнова Анастасия</t>
  </si>
  <si>
    <t>Муниципальное бюджетное общеобразовательное учреждение «Дачновская средняя общеобразовательная школа» городского округа Судак</t>
  </si>
  <si>
    <t>Судак</t>
  </si>
  <si>
    <t xml:space="preserve">Муниципальное казенное общеобразовательное учреждение «Куйбышевская средняя общеобразовательная школа" Бахчисарайского района Республики Крым </t>
  </si>
  <si>
    <t xml:space="preserve">Муниципальное бюджетное общеобразовательное учреждение « Степновскаяшкола  Первомайского района Республики Крым" </t>
  </si>
  <si>
    <t>Первомайский</t>
  </si>
  <si>
    <t>Победитель</t>
  </si>
  <si>
    <t>Призер</t>
  </si>
  <si>
    <t>Муниципальное бюджетное общеобразовательное учреждение 
города Керчи Республики Крым "Школа №19"</t>
  </si>
  <si>
    <t xml:space="preserve">МКОУ «ЯУВК «Радуга» </t>
  </si>
  <si>
    <t xml:space="preserve">Муниципальное общеобразовательное учреждениегорода Джанкоя Республики Крым "Средняя школа №1" </t>
  </si>
  <si>
    <t xml:space="preserve">Муниципальное общеобразовательное учреждение города Джанкоя Республики Крым"Средняя школа №5" </t>
  </si>
  <si>
    <t>Муниципальное казенное общеобразовательное учреждение «Школа-гимназия №3» города Армянска Республики Крым</t>
  </si>
  <si>
    <t>Армянск</t>
  </si>
  <si>
    <t xml:space="preserve">Муниципальное бюджетное общеобразовательное учреждение «Октябрьская  школа  Первомайского района Республики Крым" </t>
  </si>
  <si>
    <r>
      <t>Результаты регионального  этапа Всероссийской олимпиады по биологии. Регион</t>
    </r>
    <r>
      <rPr>
        <b/>
        <u/>
        <sz val="12"/>
        <rFont val="Times New Roman"/>
        <family val="1"/>
        <charset val="204"/>
      </rPr>
      <t xml:space="preserve"> Республика Крым</t>
    </r>
    <r>
      <rPr>
        <b/>
        <sz val="12"/>
        <rFont val="Times New Roman"/>
        <family val="1"/>
        <charset val="204"/>
      </rPr>
      <t>,  2016-17 уч. год</t>
    </r>
  </si>
</sst>
</file>

<file path=xl/styles.xml><?xml version="1.0" encoding="utf-8"?>
<styleSheet xmlns="http://schemas.openxmlformats.org/spreadsheetml/2006/main">
  <fonts count="27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u/>
      <sz val="12"/>
      <name val="Times New Roman"/>
      <family val="1"/>
      <charset val="204"/>
    </font>
    <font>
      <sz val="10"/>
      <name val="Arial Cur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4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50">
    <xf numFmtId="0" fontId="0" fillId="0" borderId="0" xfId="0"/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8" fillId="0" borderId="0" xfId="0" applyNumberFormat="1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 applyProtection="1">
      <alignment horizontal="center" vertical="center" wrapText="1"/>
      <protection locked="0"/>
    </xf>
    <xf numFmtId="0" fontId="19" fillId="0" borderId="11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1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left" vertical="center" wrapText="1"/>
    </xf>
    <xf numFmtId="14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left" vertical="center" wrapText="1" shrinkToFit="1"/>
    </xf>
    <xf numFmtId="2" fontId="19" fillId="24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 shrinkToFit="1"/>
    </xf>
    <xf numFmtId="2" fontId="19" fillId="2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8" fillId="0" borderId="10" xfId="0" applyNumberFormat="1" applyFont="1" applyBorder="1" applyAlignment="1">
      <alignment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14" fontId="18" fillId="0" borderId="10" xfId="0" applyNumberFormat="1" applyFont="1" applyBorder="1" applyAlignment="1">
      <alignment vertical="center" wrapText="1"/>
    </xf>
    <xf numFmtId="14" fontId="26" fillId="0" borderId="15" xfId="0" applyNumberFormat="1" applyFont="1" applyBorder="1"/>
    <xf numFmtId="0" fontId="26" fillId="0" borderId="15" xfId="0" applyFont="1" applyBorder="1" applyAlignment="1">
      <alignment vertical="top" wrapText="1"/>
    </xf>
    <xf numFmtId="0" fontId="18" fillId="0" borderId="1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 applyProtection="1">
      <alignment horizontal="center" vertical="center" wrapText="1"/>
      <protection locked="0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26" borderId="10" xfId="0" applyFont="1" applyFill="1" applyBorder="1" applyAlignment="1">
      <alignment vertical="center" wrapText="1"/>
    </xf>
    <xf numFmtId="0" fontId="19" fillId="27" borderId="10" xfId="0" applyFont="1" applyFill="1" applyBorder="1" applyAlignment="1">
      <alignment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51;&#1048;&#1052;&#1055;&#1048;&#1040;&#1044;&#1040;\2016\&#1042;&#1077;&#1076;&#1086;&#1084;&#1086;&#1089;&#1090;&#1080;%20&#1086;&#1083;&#1080;&#1084;&#1087;&#1080;&#1072;&#1076;&#1072;%20&#1073;&#1080;&#1086;&#1083;&#1086;&#1075;&#1080;&#1103;%202016%209%20&#1082;&#1083;&#1072;&#1089;&#1089;\&#1056;&#1077;&#1079;&#1091;&#1083;&#1100;&#1090;&#1072;&#1090;&#1099;%202016%20&#1086;&#1083;&#1080;&#1084;&#1087;&#1080;&#1072;&#1076;&#1099;%20&#1073;&#1080;&#1086;&#1083;&#1086;&#1075;&#1080;&#1103;%20&#1080;%20&#1101;&#1082;&#1086;&#1083;&#1086;&#1075;&#1080;&#1103;\&#1073;&#1080;&#1086;&#1083;&#1086;&#1075;&#1080;&#1103;\&#1056;&#1045;&#1049;&#1058;&#1048;&#1053;&#1043;%20&#1054;&#1041;&#1065;&#1048;&#1049;%209%20&#1082;&#1083;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9 класс"/>
      <sheetName val="Лист2"/>
      <sheetName val="10 класс"/>
      <sheetName val="11 класс"/>
      <sheetName val="Лист3"/>
    </sheetNames>
    <sheetDataSet>
      <sheetData sheetId="0"/>
      <sheetData sheetId="1">
        <row r="5">
          <cell r="F5" t="str">
            <v>М</v>
          </cell>
        </row>
        <row r="6">
          <cell r="F6" t="str">
            <v>Ж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1"/>
  <sheetViews>
    <sheetView tabSelected="1" zoomScaleSheetLayoutView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12" sqref="A12:XFD12"/>
    </sheetView>
  </sheetViews>
  <sheetFormatPr defaultColWidth="25.5703125" defaultRowHeight="63.75" customHeight="1"/>
  <cols>
    <col min="1" max="1" width="6.140625" style="7" customWidth="1"/>
    <col min="2" max="2" width="6" style="3" customWidth="1"/>
    <col min="3" max="3" width="22.85546875" style="2" customWidth="1"/>
    <col min="4" max="4" width="11.7109375" style="1" customWidth="1"/>
    <col min="5" max="5" width="6.7109375" style="8" customWidth="1"/>
    <col min="6" max="6" width="12.140625" style="1" customWidth="1"/>
    <col min="7" max="7" width="21" style="14" customWidth="1"/>
    <col min="8" max="8" width="9.85546875" style="4" customWidth="1"/>
    <col min="9" max="9" width="7.7109375" style="3" customWidth="1"/>
    <col min="10" max="11" width="7.7109375" style="1" customWidth="1"/>
    <col min="12" max="12" width="10.7109375" style="1" customWidth="1"/>
    <col min="13" max="13" width="10.85546875" style="15" customWidth="1"/>
    <col min="14" max="14" width="7.7109375" style="5" customWidth="1"/>
    <col min="15" max="15" width="10.7109375" style="4" customWidth="1"/>
    <col min="16" max="16384" width="25.5703125" style="1"/>
  </cols>
  <sheetData>
    <row r="1" spans="1:16" s="11" customFormat="1" ht="39.75" customHeight="1">
      <c r="A1" s="38" t="s">
        <v>160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6" s="6" customFormat="1" ht="24.75" customHeight="1">
      <c r="A2" s="39" t="s">
        <v>2</v>
      </c>
      <c r="B2" s="40" t="s">
        <v>3</v>
      </c>
      <c r="C2" s="40" t="s">
        <v>4</v>
      </c>
      <c r="D2" s="40" t="s">
        <v>5</v>
      </c>
      <c r="E2" s="42" t="s">
        <v>0</v>
      </c>
      <c r="F2" s="40" t="s">
        <v>6</v>
      </c>
      <c r="G2" s="43" t="s">
        <v>7</v>
      </c>
      <c r="H2" s="46" t="s">
        <v>10</v>
      </c>
      <c r="I2" s="45" t="s">
        <v>11</v>
      </c>
      <c r="J2" s="45"/>
      <c r="K2" s="45"/>
      <c r="L2" s="45"/>
      <c r="M2" s="41" t="s">
        <v>9</v>
      </c>
      <c r="N2" s="44" t="s">
        <v>12</v>
      </c>
      <c r="O2" s="41" t="s">
        <v>43</v>
      </c>
      <c r="P2" s="13"/>
    </row>
    <row r="3" spans="1:16" s="6" customFormat="1" ht="45.75" customHeight="1">
      <c r="A3" s="39"/>
      <c r="B3" s="40"/>
      <c r="C3" s="40"/>
      <c r="D3" s="40"/>
      <c r="E3" s="42"/>
      <c r="F3" s="40"/>
      <c r="G3" s="43"/>
      <c r="H3" s="47"/>
      <c r="I3" s="10" t="s">
        <v>1</v>
      </c>
      <c r="J3" s="10" t="s">
        <v>39</v>
      </c>
      <c r="K3" s="32" t="s">
        <v>40</v>
      </c>
      <c r="L3" s="9" t="s">
        <v>8</v>
      </c>
      <c r="M3" s="41"/>
      <c r="N3" s="44"/>
      <c r="O3" s="41"/>
      <c r="P3" s="13"/>
    </row>
    <row r="4" spans="1:16" s="11" customFormat="1" ht="25.5" customHeight="1">
      <c r="A4" s="16"/>
      <c r="B4" s="17" t="s">
        <v>34</v>
      </c>
      <c r="C4" s="27" t="s">
        <v>67</v>
      </c>
      <c r="D4" s="34">
        <v>37003</v>
      </c>
      <c r="E4" s="20">
        <v>10</v>
      </c>
      <c r="F4" s="35" t="s">
        <v>120</v>
      </c>
      <c r="G4" s="35" t="s">
        <v>119</v>
      </c>
      <c r="H4" s="26">
        <v>87.5</v>
      </c>
      <c r="I4" s="32">
        <v>6</v>
      </c>
      <c r="J4" s="32">
        <v>7.55</v>
      </c>
      <c r="K4" s="32">
        <v>19</v>
      </c>
      <c r="L4" s="26">
        <f t="shared" ref="L4:L29" si="0">I4+J4+K4</f>
        <v>32.549999999999997</v>
      </c>
      <c r="M4" s="23">
        <f t="shared" ref="M4:M29" si="1">H4+L4</f>
        <v>120.05</v>
      </c>
      <c r="N4" s="31">
        <v>1</v>
      </c>
      <c r="O4" s="48" t="s">
        <v>151</v>
      </c>
    </row>
    <row r="5" spans="1:16" s="11" customFormat="1" ht="25.5" customHeight="1">
      <c r="A5" s="16"/>
      <c r="B5" s="17" t="s">
        <v>24</v>
      </c>
      <c r="C5" s="27" t="s">
        <v>54</v>
      </c>
      <c r="D5" s="34">
        <v>36698</v>
      </c>
      <c r="E5" s="20">
        <v>10</v>
      </c>
      <c r="F5" s="35" t="s">
        <v>123</v>
      </c>
      <c r="G5" s="35" t="s">
        <v>121</v>
      </c>
      <c r="H5" s="26">
        <v>80.5</v>
      </c>
      <c r="I5" s="32">
        <v>11.5</v>
      </c>
      <c r="J5" s="32">
        <v>8.6</v>
      </c>
      <c r="K5" s="32">
        <v>16</v>
      </c>
      <c r="L5" s="26">
        <f t="shared" si="0"/>
        <v>36.1</v>
      </c>
      <c r="M5" s="23">
        <f t="shared" si="1"/>
        <v>116.6</v>
      </c>
      <c r="N5" s="31">
        <v>2</v>
      </c>
      <c r="O5" s="49" t="s">
        <v>152</v>
      </c>
    </row>
    <row r="6" spans="1:16" s="11" customFormat="1" ht="25.5" customHeight="1">
      <c r="A6" s="21"/>
      <c r="B6" s="17" t="s">
        <v>23</v>
      </c>
      <c r="C6" s="27" t="s">
        <v>53</v>
      </c>
      <c r="D6" s="34">
        <v>37110</v>
      </c>
      <c r="E6" s="20">
        <v>10</v>
      </c>
      <c r="F6" s="35" t="s">
        <v>123</v>
      </c>
      <c r="G6" s="35" t="s">
        <v>122</v>
      </c>
      <c r="H6" s="26">
        <v>83</v>
      </c>
      <c r="I6" s="32">
        <v>8.5</v>
      </c>
      <c r="J6" s="32">
        <v>7.05</v>
      </c>
      <c r="K6" s="32">
        <v>16.5</v>
      </c>
      <c r="L6" s="26">
        <f t="shared" si="0"/>
        <v>32.049999999999997</v>
      </c>
      <c r="M6" s="23">
        <f t="shared" si="1"/>
        <v>115.05</v>
      </c>
      <c r="N6" s="31">
        <v>3</v>
      </c>
      <c r="O6" s="49" t="s">
        <v>152</v>
      </c>
    </row>
    <row r="7" spans="1:16" ht="24.75" customHeight="1">
      <c r="A7" s="21"/>
      <c r="B7" s="17" t="s">
        <v>20</v>
      </c>
      <c r="C7" s="27" t="s">
        <v>51</v>
      </c>
      <c r="D7" s="34">
        <v>36901</v>
      </c>
      <c r="E7" s="20">
        <v>10</v>
      </c>
      <c r="F7" s="35" t="s">
        <v>125</v>
      </c>
      <c r="G7" s="35" t="s">
        <v>124</v>
      </c>
      <c r="H7" s="26">
        <v>73</v>
      </c>
      <c r="I7" s="32">
        <v>12</v>
      </c>
      <c r="J7" s="32">
        <v>8.9</v>
      </c>
      <c r="K7" s="32">
        <v>15.5</v>
      </c>
      <c r="L7" s="26">
        <f t="shared" si="0"/>
        <v>36.4</v>
      </c>
      <c r="M7" s="23">
        <f t="shared" si="1"/>
        <v>109.4</v>
      </c>
      <c r="N7" s="31">
        <v>4</v>
      </c>
      <c r="O7" s="49" t="s">
        <v>152</v>
      </c>
    </row>
    <row r="8" spans="1:16" ht="23.25" customHeight="1">
      <c r="A8" s="16"/>
      <c r="B8" s="17" t="s">
        <v>18</v>
      </c>
      <c r="C8" s="27" t="s">
        <v>49</v>
      </c>
      <c r="D8" s="34">
        <v>36701</v>
      </c>
      <c r="E8" s="20">
        <v>10</v>
      </c>
      <c r="F8" s="35" t="s">
        <v>127</v>
      </c>
      <c r="G8" s="35" t="s">
        <v>126</v>
      </c>
      <c r="H8" s="26">
        <v>87.5</v>
      </c>
      <c r="I8" s="32">
        <v>1.5</v>
      </c>
      <c r="J8" s="32">
        <v>10</v>
      </c>
      <c r="K8" s="32">
        <v>9.5</v>
      </c>
      <c r="L8" s="26">
        <f t="shared" si="0"/>
        <v>21</v>
      </c>
      <c r="M8" s="23">
        <f t="shared" si="1"/>
        <v>108.5</v>
      </c>
      <c r="N8" s="31">
        <v>5</v>
      </c>
      <c r="O8" s="49" t="s">
        <v>152</v>
      </c>
    </row>
    <row r="9" spans="1:16" ht="25.5" customHeight="1">
      <c r="A9" s="16"/>
      <c r="B9" s="17" t="s">
        <v>19</v>
      </c>
      <c r="C9" s="27" t="s">
        <v>50</v>
      </c>
      <c r="D9" s="34">
        <v>36719</v>
      </c>
      <c r="E9" s="20">
        <v>10</v>
      </c>
      <c r="F9" s="35" t="s">
        <v>125</v>
      </c>
      <c r="G9" s="35" t="s">
        <v>128</v>
      </c>
      <c r="H9" s="26">
        <v>75.5</v>
      </c>
      <c r="I9" s="32">
        <v>4</v>
      </c>
      <c r="J9" s="32">
        <v>9.3000000000000007</v>
      </c>
      <c r="K9" s="32">
        <v>16</v>
      </c>
      <c r="L9" s="26">
        <f t="shared" si="0"/>
        <v>29.3</v>
      </c>
      <c r="M9" s="23">
        <f t="shared" si="1"/>
        <v>104.8</v>
      </c>
      <c r="N9" s="31">
        <v>6</v>
      </c>
      <c r="O9" s="49" t="s">
        <v>152</v>
      </c>
    </row>
    <row r="10" spans="1:16" ht="27" customHeight="1">
      <c r="A10" s="16"/>
      <c r="B10" s="17" t="s">
        <v>36</v>
      </c>
      <c r="C10" s="27" t="s">
        <v>64</v>
      </c>
      <c r="D10" s="34">
        <v>37016</v>
      </c>
      <c r="E10" s="20">
        <v>10</v>
      </c>
      <c r="F10" s="35" t="s">
        <v>130</v>
      </c>
      <c r="G10" s="35" t="s">
        <v>129</v>
      </c>
      <c r="H10" s="26">
        <v>72</v>
      </c>
      <c r="I10" s="32">
        <v>7</v>
      </c>
      <c r="J10" s="32">
        <v>7.2</v>
      </c>
      <c r="K10" s="32">
        <v>15</v>
      </c>
      <c r="L10" s="26">
        <f t="shared" si="0"/>
        <v>29.2</v>
      </c>
      <c r="M10" s="23">
        <f t="shared" si="1"/>
        <v>101.2</v>
      </c>
      <c r="N10" s="31">
        <v>7</v>
      </c>
      <c r="O10" s="49" t="s">
        <v>152</v>
      </c>
    </row>
    <row r="11" spans="1:16" ht="25.5" customHeight="1">
      <c r="A11" s="16"/>
      <c r="B11" s="17" t="s">
        <v>25</v>
      </c>
      <c r="C11" s="18" t="s">
        <v>55</v>
      </c>
      <c r="D11" s="34">
        <v>36997</v>
      </c>
      <c r="E11" s="20">
        <v>10</v>
      </c>
      <c r="F11" s="35" t="s">
        <v>132</v>
      </c>
      <c r="G11" s="35" t="s">
        <v>131</v>
      </c>
      <c r="H11" s="26">
        <v>68.5</v>
      </c>
      <c r="I11" s="32">
        <v>8</v>
      </c>
      <c r="J11" s="32">
        <v>7</v>
      </c>
      <c r="K11" s="32">
        <v>13</v>
      </c>
      <c r="L11" s="26">
        <f t="shared" si="0"/>
        <v>28</v>
      </c>
      <c r="M11" s="23">
        <f t="shared" si="1"/>
        <v>96.5</v>
      </c>
      <c r="N11" s="31">
        <v>8</v>
      </c>
      <c r="O11" s="49" t="s">
        <v>152</v>
      </c>
    </row>
    <row r="12" spans="1:16" ht="27" customHeight="1">
      <c r="A12" s="16"/>
      <c r="B12" s="17" t="s">
        <v>28</v>
      </c>
      <c r="C12" s="22" t="s">
        <v>57</v>
      </c>
      <c r="D12" s="34">
        <v>36832</v>
      </c>
      <c r="E12" s="20">
        <v>10</v>
      </c>
      <c r="F12" s="35" t="s">
        <v>127</v>
      </c>
      <c r="G12" s="35" t="s">
        <v>133</v>
      </c>
      <c r="H12" s="26">
        <v>64.5</v>
      </c>
      <c r="I12" s="32">
        <v>7.5</v>
      </c>
      <c r="J12" s="32">
        <v>7</v>
      </c>
      <c r="K12" s="32">
        <v>17</v>
      </c>
      <c r="L12" s="26">
        <f t="shared" si="0"/>
        <v>31.5</v>
      </c>
      <c r="M12" s="23">
        <f t="shared" si="1"/>
        <v>96</v>
      </c>
      <c r="N12" s="31">
        <v>9</v>
      </c>
      <c r="O12" s="49" t="s">
        <v>152</v>
      </c>
    </row>
    <row r="13" spans="1:16" ht="27.75" customHeight="1">
      <c r="A13" s="21"/>
      <c r="B13" s="17" t="s">
        <v>13</v>
      </c>
      <c r="C13" s="27" t="s">
        <v>44</v>
      </c>
      <c r="D13" s="34">
        <v>37004</v>
      </c>
      <c r="E13" s="20">
        <v>10</v>
      </c>
      <c r="F13" s="35" t="s">
        <v>135</v>
      </c>
      <c r="G13" s="35" t="s">
        <v>134</v>
      </c>
      <c r="H13" s="26">
        <v>69</v>
      </c>
      <c r="I13" s="32">
        <v>6.5</v>
      </c>
      <c r="J13" s="32">
        <v>11.7</v>
      </c>
      <c r="K13" s="32">
        <v>8.5</v>
      </c>
      <c r="L13" s="26">
        <f t="shared" si="0"/>
        <v>26.7</v>
      </c>
      <c r="M13" s="23">
        <f t="shared" si="1"/>
        <v>95.7</v>
      </c>
      <c r="N13" s="31">
        <v>10</v>
      </c>
      <c r="O13" s="30"/>
    </row>
    <row r="14" spans="1:16" ht="20.25" customHeight="1">
      <c r="A14" s="16"/>
      <c r="B14" s="17" t="s">
        <v>16</v>
      </c>
      <c r="C14" s="27" t="s">
        <v>47</v>
      </c>
      <c r="D14" s="34">
        <v>36905</v>
      </c>
      <c r="E14" s="20">
        <v>10</v>
      </c>
      <c r="F14" s="35" t="s">
        <v>135</v>
      </c>
      <c r="G14" s="35" t="s">
        <v>136</v>
      </c>
      <c r="H14" s="26">
        <v>67.5</v>
      </c>
      <c r="I14" s="32">
        <v>3</v>
      </c>
      <c r="J14" s="32">
        <v>8.3000000000000007</v>
      </c>
      <c r="K14" s="32">
        <v>16</v>
      </c>
      <c r="L14" s="26">
        <f t="shared" si="0"/>
        <v>27.3</v>
      </c>
      <c r="M14" s="23">
        <f t="shared" si="1"/>
        <v>94.8</v>
      </c>
      <c r="N14" s="31">
        <v>11</v>
      </c>
      <c r="O14" s="30"/>
    </row>
    <row r="15" spans="1:16" ht="40.5" customHeight="1">
      <c r="A15" s="21"/>
      <c r="B15" s="17" t="s">
        <v>30</v>
      </c>
      <c r="C15" s="27" t="s">
        <v>59</v>
      </c>
      <c r="D15" s="34">
        <v>36847</v>
      </c>
      <c r="E15" s="20">
        <v>10</v>
      </c>
      <c r="F15" s="35" t="s">
        <v>138</v>
      </c>
      <c r="G15" s="35" t="s">
        <v>137</v>
      </c>
      <c r="H15" s="26">
        <v>72.5</v>
      </c>
      <c r="I15" s="32">
        <v>6</v>
      </c>
      <c r="J15" s="32">
        <v>5.6</v>
      </c>
      <c r="K15" s="32">
        <v>8.5</v>
      </c>
      <c r="L15" s="26">
        <f t="shared" si="0"/>
        <v>20.100000000000001</v>
      </c>
      <c r="M15" s="23">
        <f t="shared" si="1"/>
        <v>92.6</v>
      </c>
      <c r="N15" s="31">
        <v>12</v>
      </c>
      <c r="O15" s="30"/>
    </row>
    <row r="16" spans="1:16" ht="24" customHeight="1">
      <c r="A16" s="16"/>
      <c r="B16" s="17" t="s">
        <v>38</v>
      </c>
      <c r="C16" s="27" t="s">
        <v>66</v>
      </c>
      <c r="D16" s="34">
        <v>36875</v>
      </c>
      <c r="E16" s="20">
        <v>10</v>
      </c>
      <c r="F16" s="35" t="s">
        <v>138</v>
      </c>
      <c r="G16" s="29" t="s">
        <v>139</v>
      </c>
      <c r="H16" s="26">
        <v>64.5</v>
      </c>
      <c r="I16" s="32">
        <v>7</v>
      </c>
      <c r="J16" s="32">
        <v>9.1</v>
      </c>
      <c r="K16" s="32">
        <v>12</v>
      </c>
      <c r="L16" s="26">
        <f t="shared" si="0"/>
        <v>28.1</v>
      </c>
      <c r="M16" s="23">
        <f t="shared" si="1"/>
        <v>92.6</v>
      </c>
      <c r="N16" s="31">
        <v>12</v>
      </c>
      <c r="O16" s="30"/>
    </row>
    <row r="17" spans="1:15" ht="24.75" customHeight="1">
      <c r="A17" s="16"/>
      <c r="B17" s="17" t="s">
        <v>21</v>
      </c>
      <c r="C17" s="27" t="s">
        <v>142</v>
      </c>
      <c r="D17" s="34">
        <v>36938</v>
      </c>
      <c r="E17" s="20">
        <v>10</v>
      </c>
      <c r="F17" s="35" t="s">
        <v>141</v>
      </c>
      <c r="G17" s="35" t="s">
        <v>140</v>
      </c>
      <c r="H17" s="26">
        <v>67.5</v>
      </c>
      <c r="I17" s="32">
        <v>6.5</v>
      </c>
      <c r="J17" s="32">
        <v>8.1</v>
      </c>
      <c r="K17" s="32">
        <v>9.5</v>
      </c>
      <c r="L17" s="26">
        <f t="shared" si="0"/>
        <v>24.1</v>
      </c>
      <c r="M17" s="23">
        <f t="shared" si="1"/>
        <v>91.6</v>
      </c>
      <c r="N17" s="31">
        <v>13</v>
      </c>
      <c r="O17" s="30"/>
    </row>
    <row r="18" spans="1:15" ht="23.25" customHeight="1">
      <c r="A18" s="21"/>
      <c r="B18" s="17" t="s">
        <v>35</v>
      </c>
      <c r="C18" s="27" t="s">
        <v>63</v>
      </c>
      <c r="D18" s="34">
        <v>37019</v>
      </c>
      <c r="E18" s="20">
        <v>10</v>
      </c>
      <c r="F18" s="35" t="s">
        <v>138</v>
      </c>
      <c r="G18" s="35" t="s">
        <v>143</v>
      </c>
      <c r="H18" s="26">
        <v>63.5</v>
      </c>
      <c r="I18" s="32">
        <v>7</v>
      </c>
      <c r="J18" s="32">
        <v>5.0999999999999996</v>
      </c>
      <c r="K18" s="32">
        <v>15.5</v>
      </c>
      <c r="L18" s="26">
        <f t="shared" si="0"/>
        <v>27.6</v>
      </c>
      <c r="M18" s="23">
        <f t="shared" si="1"/>
        <v>91.1</v>
      </c>
      <c r="N18" s="31">
        <v>14</v>
      </c>
      <c r="O18" s="30"/>
    </row>
    <row r="19" spans="1:15" ht="23.25" customHeight="1">
      <c r="A19" s="21"/>
      <c r="B19" s="17" t="s">
        <v>22</v>
      </c>
      <c r="C19" s="18" t="s">
        <v>52</v>
      </c>
      <c r="D19" s="34">
        <v>37029</v>
      </c>
      <c r="E19" s="20">
        <v>10</v>
      </c>
      <c r="F19" s="35" t="s">
        <v>135</v>
      </c>
      <c r="G19" s="35" t="s">
        <v>144</v>
      </c>
      <c r="H19" s="26">
        <v>66.5</v>
      </c>
      <c r="I19" s="32">
        <v>4</v>
      </c>
      <c r="J19" s="32">
        <v>8.1</v>
      </c>
      <c r="K19" s="32">
        <v>12</v>
      </c>
      <c r="L19" s="26">
        <f t="shared" si="0"/>
        <v>24.1</v>
      </c>
      <c r="M19" s="23">
        <f t="shared" si="1"/>
        <v>90.6</v>
      </c>
      <c r="N19" s="31">
        <v>15</v>
      </c>
      <c r="O19" s="12"/>
    </row>
    <row r="20" spans="1:15" ht="26.25" customHeight="1">
      <c r="A20" s="21"/>
      <c r="B20" s="17" t="s">
        <v>27</v>
      </c>
      <c r="C20" s="27" t="s">
        <v>145</v>
      </c>
      <c r="D20" s="34">
        <v>37243</v>
      </c>
      <c r="E20" s="20">
        <v>10</v>
      </c>
      <c r="F20" s="35" t="s">
        <v>147</v>
      </c>
      <c r="G20" s="35" t="s">
        <v>146</v>
      </c>
      <c r="H20" s="26">
        <v>70.5</v>
      </c>
      <c r="I20" s="32">
        <v>9</v>
      </c>
      <c r="J20" s="32">
        <v>4</v>
      </c>
      <c r="K20" s="32">
        <v>7</v>
      </c>
      <c r="L20" s="26">
        <f t="shared" si="0"/>
        <v>20</v>
      </c>
      <c r="M20" s="23">
        <f t="shared" si="1"/>
        <v>90.5</v>
      </c>
      <c r="N20" s="31">
        <v>16</v>
      </c>
      <c r="O20" s="30"/>
    </row>
    <row r="21" spans="1:15" ht="21.75" customHeight="1">
      <c r="A21" s="16"/>
      <c r="B21" s="17" t="s">
        <v>26</v>
      </c>
      <c r="C21" s="27" t="s">
        <v>56</v>
      </c>
      <c r="D21" s="34">
        <v>36941</v>
      </c>
      <c r="E21" s="20">
        <v>10</v>
      </c>
      <c r="F21" s="35" t="s">
        <v>130</v>
      </c>
      <c r="G21" s="35" t="s">
        <v>148</v>
      </c>
      <c r="H21" s="26">
        <v>68.5</v>
      </c>
      <c r="I21" s="32">
        <v>6</v>
      </c>
      <c r="J21" s="32">
        <v>5.05</v>
      </c>
      <c r="K21" s="32">
        <v>10</v>
      </c>
      <c r="L21" s="26">
        <f t="shared" si="0"/>
        <v>21.05</v>
      </c>
      <c r="M21" s="23">
        <f t="shared" si="1"/>
        <v>89.55</v>
      </c>
      <c r="N21" s="31">
        <v>17</v>
      </c>
      <c r="O21" s="30"/>
    </row>
    <row r="22" spans="1:15" ht="24" customHeight="1">
      <c r="A22" s="16"/>
      <c r="B22" s="17" t="s">
        <v>31</v>
      </c>
      <c r="C22" s="27" t="s">
        <v>60</v>
      </c>
      <c r="D22" s="34">
        <v>36857</v>
      </c>
      <c r="E22" s="20">
        <v>10</v>
      </c>
      <c r="F22" s="35" t="s">
        <v>150</v>
      </c>
      <c r="G22" s="35" t="s">
        <v>149</v>
      </c>
      <c r="H22" s="26">
        <v>68</v>
      </c>
      <c r="I22" s="32">
        <v>7.5</v>
      </c>
      <c r="J22" s="32">
        <v>5.35</v>
      </c>
      <c r="K22" s="32">
        <v>8.5</v>
      </c>
      <c r="L22" s="26">
        <f t="shared" si="0"/>
        <v>21.35</v>
      </c>
      <c r="M22" s="23">
        <f t="shared" si="1"/>
        <v>89.35</v>
      </c>
      <c r="N22" s="31">
        <v>18</v>
      </c>
      <c r="O22" s="30"/>
    </row>
    <row r="23" spans="1:15" ht="25.5" customHeight="1">
      <c r="A23" s="21"/>
      <c r="B23" s="17" t="s">
        <v>29</v>
      </c>
      <c r="C23" s="27" t="s">
        <v>58</v>
      </c>
      <c r="D23" s="34">
        <v>36905</v>
      </c>
      <c r="E23" s="20">
        <v>10</v>
      </c>
      <c r="F23" s="35" t="s">
        <v>135</v>
      </c>
      <c r="G23" s="35" t="s">
        <v>136</v>
      </c>
      <c r="H23" s="26">
        <v>65</v>
      </c>
      <c r="I23" s="32">
        <v>8.5</v>
      </c>
      <c r="J23" s="32">
        <v>5.8</v>
      </c>
      <c r="K23" s="32">
        <v>10</v>
      </c>
      <c r="L23" s="26">
        <f t="shared" si="0"/>
        <v>24.3</v>
      </c>
      <c r="M23" s="23">
        <f t="shared" si="1"/>
        <v>89.3</v>
      </c>
      <c r="N23" s="31">
        <v>19</v>
      </c>
      <c r="O23" s="30"/>
    </row>
    <row r="24" spans="1:15" ht="27" customHeight="1">
      <c r="A24" s="21"/>
      <c r="B24" s="17" t="s">
        <v>15</v>
      </c>
      <c r="C24" s="27" t="s">
        <v>46</v>
      </c>
      <c r="D24" s="34">
        <v>37015</v>
      </c>
      <c r="E24" s="20">
        <v>10</v>
      </c>
      <c r="F24" s="35" t="s">
        <v>138</v>
      </c>
      <c r="G24" s="29" t="s">
        <v>153</v>
      </c>
      <c r="H24" s="26">
        <v>61.5</v>
      </c>
      <c r="I24" s="32">
        <v>7</v>
      </c>
      <c r="J24" s="32">
        <v>5.5</v>
      </c>
      <c r="K24" s="32">
        <v>14</v>
      </c>
      <c r="L24" s="26">
        <f t="shared" si="0"/>
        <v>26.5</v>
      </c>
      <c r="M24" s="23">
        <f t="shared" si="1"/>
        <v>88</v>
      </c>
      <c r="N24" s="31">
        <v>20</v>
      </c>
      <c r="O24" s="30"/>
    </row>
    <row r="25" spans="1:15" ht="27" customHeight="1">
      <c r="A25" s="16"/>
      <c r="B25" s="17" t="s">
        <v>14</v>
      </c>
      <c r="C25" s="27" t="s">
        <v>45</v>
      </c>
      <c r="D25" s="34">
        <v>36632</v>
      </c>
      <c r="E25" s="20">
        <v>10</v>
      </c>
      <c r="F25" s="35" t="s">
        <v>125</v>
      </c>
      <c r="G25" s="35" t="s">
        <v>154</v>
      </c>
      <c r="H25" s="26">
        <v>58.5</v>
      </c>
      <c r="I25" s="32">
        <v>6</v>
      </c>
      <c r="J25" s="32">
        <v>6.6</v>
      </c>
      <c r="K25" s="32">
        <v>14</v>
      </c>
      <c r="L25" s="26">
        <f t="shared" si="0"/>
        <v>26.6</v>
      </c>
      <c r="M25" s="23">
        <f t="shared" si="1"/>
        <v>85.1</v>
      </c>
      <c r="N25" s="31">
        <v>21</v>
      </c>
      <c r="O25" s="30"/>
    </row>
    <row r="26" spans="1:15" ht="28.5" customHeight="1">
      <c r="A26" s="21"/>
      <c r="B26" s="17" t="s">
        <v>17</v>
      </c>
      <c r="C26" s="27" t="s">
        <v>48</v>
      </c>
      <c r="D26" s="34">
        <v>36915</v>
      </c>
      <c r="E26" s="20">
        <v>10</v>
      </c>
      <c r="F26" s="35" t="s">
        <v>132</v>
      </c>
      <c r="G26" s="35" t="s">
        <v>155</v>
      </c>
      <c r="H26" s="26">
        <v>65</v>
      </c>
      <c r="I26" s="32">
        <v>4</v>
      </c>
      <c r="J26" s="32">
        <v>5.3</v>
      </c>
      <c r="K26" s="32">
        <v>10.5</v>
      </c>
      <c r="L26" s="26">
        <f t="shared" si="0"/>
        <v>19.8</v>
      </c>
      <c r="M26" s="23">
        <f t="shared" si="1"/>
        <v>84.8</v>
      </c>
      <c r="N26" s="31">
        <v>22</v>
      </c>
      <c r="O26" s="30"/>
    </row>
    <row r="27" spans="1:15" ht="28.5" customHeight="1">
      <c r="A27" s="21"/>
      <c r="B27" s="17" t="s">
        <v>37</v>
      </c>
      <c r="C27" s="27" t="s">
        <v>65</v>
      </c>
      <c r="D27" s="34">
        <v>36841</v>
      </c>
      <c r="E27" s="20">
        <v>10</v>
      </c>
      <c r="F27" s="35" t="s">
        <v>132</v>
      </c>
      <c r="G27" s="35" t="s">
        <v>156</v>
      </c>
      <c r="H27" s="26">
        <v>64.5</v>
      </c>
      <c r="I27" s="32">
        <v>6.5</v>
      </c>
      <c r="J27" s="32">
        <v>4</v>
      </c>
      <c r="K27" s="32">
        <v>9</v>
      </c>
      <c r="L27" s="26">
        <f t="shared" si="0"/>
        <v>19.5</v>
      </c>
      <c r="M27" s="23">
        <f t="shared" si="1"/>
        <v>84</v>
      </c>
      <c r="N27" s="31">
        <v>23</v>
      </c>
      <c r="O27" s="30"/>
    </row>
    <row r="28" spans="1:15" ht="26.25" customHeight="1">
      <c r="A28" s="21"/>
      <c r="B28" s="17" t="s">
        <v>33</v>
      </c>
      <c r="C28" s="27" t="s">
        <v>62</v>
      </c>
      <c r="D28" s="34">
        <v>37048</v>
      </c>
      <c r="E28" s="20">
        <v>10</v>
      </c>
      <c r="F28" s="35" t="s">
        <v>158</v>
      </c>
      <c r="G28" s="35" t="s">
        <v>157</v>
      </c>
      <c r="H28" s="26">
        <v>66</v>
      </c>
      <c r="I28" s="32">
        <v>5.5</v>
      </c>
      <c r="J28" s="32">
        <v>7</v>
      </c>
      <c r="K28" s="32">
        <v>4</v>
      </c>
      <c r="L28" s="26">
        <f t="shared" si="0"/>
        <v>16.5</v>
      </c>
      <c r="M28" s="23">
        <f t="shared" si="1"/>
        <v>82.5</v>
      </c>
      <c r="N28" s="31">
        <v>24</v>
      </c>
      <c r="O28" s="30"/>
    </row>
    <row r="29" spans="1:15" ht="26.25" customHeight="1">
      <c r="A29" s="21"/>
      <c r="B29" s="17" t="s">
        <v>32</v>
      </c>
      <c r="C29" s="27" t="s">
        <v>61</v>
      </c>
      <c r="D29" s="34">
        <v>36845</v>
      </c>
      <c r="E29" s="20">
        <v>10</v>
      </c>
      <c r="F29" s="35" t="s">
        <v>150</v>
      </c>
      <c r="G29" s="35" t="s">
        <v>159</v>
      </c>
      <c r="H29" s="26">
        <v>58</v>
      </c>
      <c r="I29" s="32">
        <v>6</v>
      </c>
      <c r="J29" s="32">
        <v>4</v>
      </c>
      <c r="K29" s="32">
        <v>10</v>
      </c>
      <c r="L29" s="26">
        <f t="shared" si="0"/>
        <v>20</v>
      </c>
      <c r="M29" s="23">
        <f t="shared" si="1"/>
        <v>78</v>
      </c>
      <c r="N29" s="31">
        <v>25</v>
      </c>
      <c r="O29" s="30"/>
    </row>
    <row r="30" spans="1:15" ht="24" customHeight="1">
      <c r="C30" s="36" t="s">
        <v>42</v>
      </c>
      <c r="D30" s="36"/>
      <c r="E30" s="36"/>
      <c r="F30" s="36"/>
    </row>
    <row r="31" spans="1:15" ht="19.5" customHeight="1">
      <c r="C31" s="37" t="s">
        <v>94</v>
      </c>
      <c r="D31" s="37"/>
      <c r="E31" s="37"/>
      <c r="F31" s="37"/>
    </row>
  </sheetData>
  <sheetProtection autoFilter="0"/>
  <autoFilter ref="A3:O6">
    <sortState ref="A5:O31">
      <sortCondition descending="1" ref="M3:M6"/>
    </sortState>
  </autoFilter>
  <sortState ref="A5:O29">
    <sortCondition descending="1" ref="M4:M29"/>
  </sortState>
  <mergeCells count="15">
    <mergeCell ref="C30:F30"/>
    <mergeCell ref="C31:F31"/>
    <mergeCell ref="A1:O1"/>
    <mergeCell ref="A2:A3"/>
    <mergeCell ref="B2:B3"/>
    <mergeCell ref="O2:O3"/>
    <mergeCell ref="D2:D3"/>
    <mergeCell ref="E2:E3"/>
    <mergeCell ref="G2:G3"/>
    <mergeCell ref="F2:F3"/>
    <mergeCell ref="N2:N3"/>
    <mergeCell ref="I2:L2"/>
    <mergeCell ref="M2:M3"/>
    <mergeCell ref="C2:C3"/>
    <mergeCell ref="H2:H3"/>
  </mergeCells>
  <phoneticPr fontId="23" type="noConversion"/>
  <pageMargins left="0.70866141732283472" right="0.43307086614173229" top="0.47244094488188981" bottom="0.51181102362204722" header="0.27559055118110237" footer="0.51181102362204722"/>
  <pageSetup paperSize="9" scale="65" firstPageNumber="0" orientation="landscape" horizontalDpi="300" verticalDpi="300" r:id="rId1"/>
  <headerFooter alignWithMargins="0">
    <oddHeader>&amp;RУфа V-08,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A14" sqref="A14:XFD14"/>
    </sheetView>
  </sheetViews>
  <sheetFormatPr defaultRowHeight="12.75"/>
  <cols>
    <col min="3" max="3" width="16" customWidth="1"/>
  </cols>
  <sheetData>
    <row r="1" spans="1:15" ht="15.7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>
      <c r="A2" s="39" t="s">
        <v>2</v>
      </c>
      <c r="B2" s="40" t="s">
        <v>3</v>
      </c>
      <c r="C2" s="40" t="s">
        <v>4</v>
      </c>
      <c r="D2" s="40" t="s">
        <v>5</v>
      </c>
      <c r="E2" s="42" t="s">
        <v>0</v>
      </c>
      <c r="F2" s="40" t="s">
        <v>6</v>
      </c>
      <c r="G2" s="43" t="s">
        <v>7</v>
      </c>
      <c r="H2" s="46" t="s">
        <v>10</v>
      </c>
      <c r="I2" s="45" t="s">
        <v>11</v>
      </c>
      <c r="J2" s="45"/>
      <c r="K2" s="45"/>
      <c r="L2" s="45"/>
      <c r="M2" s="41" t="s">
        <v>9</v>
      </c>
      <c r="N2" s="44" t="s">
        <v>12</v>
      </c>
      <c r="O2" s="41" t="s">
        <v>43</v>
      </c>
    </row>
    <row r="3" spans="1:15">
      <c r="A3" s="39"/>
      <c r="B3" s="40"/>
      <c r="C3" s="40"/>
      <c r="D3" s="40"/>
      <c r="E3" s="42"/>
      <c r="F3" s="40"/>
      <c r="G3" s="43"/>
      <c r="H3" s="47"/>
      <c r="I3" s="10" t="s">
        <v>1</v>
      </c>
      <c r="J3" s="10" t="s">
        <v>39</v>
      </c>
      <c r="K3" s="32" t="s">
        <v>40</v>
      </c>
      <c r="L3" s="9" t="s">
        <v>8</v>
      </c>
      <c r="M3" s="41"/>
      <c r="N3" s="44"/>
      <c r="O3" s="41"/>
    </row>
    <row r="4" spans="1:15">
      <c r="A4" s="21"/>
      <c r="B4" s="17" t="s">
        <v>74</v>
      </c>
      <c r="C4" s="27" t="s">
        <v>101</v>
      </c>
      <c r="D4" s="33"/>
      <c r="E4" s="20"/>
      <c r="F4" s="28"/>
      <c r="G4" s="29"/>
      <c r="H4" s="26"/>
      <c r="I4" s="32">
        <v>8.5</v>
      </c>
      <c r="J4" s="32">
        <v>7.05</v>
      </c>
      <c r="K4" s="32">
        <v>16.5</v>
      </c>
      <c r="L4" s="26">
        <f t="shared" ref="L4:L29" si="0">I4+J4</f>
        <v>15.55</v>
      </c>
      <c r="M4" s="23"/>
      <c r="N4" s="31"/>
      <c r="O4" s="30"/>
    </row>
    <row r="5" spans="1:15" ht="25.5">
      <c r="A5" s="21"/>
      <c r="B5" s="17" t="s">
        <v>77</v>
      </c>
      <c r="C5" s="27" t="s">
        <v>104</v>
      </c>
      <c r="D5" s="33"/>
      <c r="E5" s="20"/>
      <c r="F5" s="28"/>
      <c r="G5" s="29"/>
      <c r="H5" s="26"/>
      <c r="I5" s="32">
        <v>7</v>
      </c>
      <c r="J5" s="32">
        <v>5.0999999999999996</v>
      </c>
      <c r="K5" s="32">
        <v>15.5</v>
      </c>
      <c r="L5" s="26">
        <f t="shared" si="0"/>
        <v>12.1</v>
      </c>
      <c r="M5" s="23"/>
      <c r="N5" s="31"/>
      <c r="O5" s="30"/>
    </row>
    <row r="6" spans="1:15" ht="25.5">
      <c r="A6" s="16"/>
      <c r="B6" s="17" t="s">
        <v>71</v>
      </c>
      <c r="C6" s="27" t="s">
        <v>98</v>
      </c>
      <c r="D6" s="33"/>
      <c r="E6" s="20"/>
      <c r="F6" s="28"/>
      <c r="G6" s="29"/>
      <c r="H6" s="26"/>
      <c r="I6" s="32">
        <v>4</v>
      </c>
      <c r="J6" s="32">
        <v>9.3000000000000007</v>
      </c>
      <c r="K6" s="32">
        <v>16</v>
      </c>
      <c r="L6" s="26">
        <f t="shared" si="0"/>
        <v>13.3</v>
      </c>
      <c r="M6" s="23"/>
      <c r="N6" s="31"/>
      <c r="O6" s="30"/>
    </row>
    <row r="7" spans="1:15">
      <c r="A7" s="21"/>
      <c r="B7" s="17" t="s">
        <v>86</v>
      </c>
      <c r="C7" s="27" t="s">
        <v>112</v>
      </c>
      <c r="D7" s="33"/>
      <c r="E7" s="20"/>
      <c r="F7" s="28"/>
      <c r="G7" s="29"/>
      <c r="H7" s="26"/>
      <c r="I7" s="32">
        <v>7</v>
      </c>
      <c r="J7" s="32">
        <v>5.5</v>
      </c>
      <c r="K7" s="32">
        <v>14</v>
      </c>
      <c r="L7" s="26">
        <f t="shared" si="0"/>
        <v>12.5</v>
      </c>
      <c r="M7" s="23"/>
      <c r="N7" s="31"/>
      <c r="O7" s="30"/>
    </row>
    <row r="8" spans="1:15" ht="25.5">
      <c r="A8" s="16"/>
      <c r="B8" s="17" t="s">
        <v>72</v>
      </c>
      <c r="C8" s="27" t="s">
        <v>99</v>
      </c>
      <c r="D8" s="33"/>
      <c r="E8" s="20"/>
      <c r="F8" s="28"/>
      <c r="G8" s="29"/>
      <c r="H8" s="26"/>
      <c r="I8" s="32">
        <v>6.5</v>
      </c>
      <c r="J8" s="32">
        <v>8.1</v>
      </c>
      <c r="K8" s="32">
        <v>9.5</v>
      </c>
      <c r="L8" s="26">
        <f t="shared" si="0"/>
        <v>14.6</v>
      </c>
      <c r="M8" s="23"/>
      <c r="N8" s="31"/>
      <c r="O8" s="30"/>
    </row>
    <row r="9" spans="1:15" ht="25.5">
      <c r="A9" s="21"/>
      <c r="B9" s="17" t="s">
        <v>88</v>
      </c>
      <c r="C9" s="27" t="s">
        <v>114</v>
      </c>
      <c r="D9" s="33"/>
      <c r="E9" s="20"/>
      <c r="F9" s="28"/>
      <c r="G9" s="29"/>
      <c r="H9" s="26"/>
      <c r="I9" s="32">
        <v>6</v>
      </c>
      <c r="J9" s="32">
        <v>4</v>
      </c>
      <c r="K9" s="32">
        <v>10</v>
      </c>
      <c r="L9" s="26">
        <f t="shared" si="0"/>
        <v>10</v>
      </c>
      <c r="M9" s="23"/>
      <c r="N9" s="31"/>
      <c r="O9" s="30"/>
    </row>
    <row r="10" spans="1:15" ht="25.5">
      <c r="A10" s="16"/>
      <c r="B10" s="17" t="s">
        <v>79</v>
      </c>
      <c r="C10" s="27" t="s">
        <v>106</v>
      </c>
      <c r="D10" s="33"/>
      <c r="E10" s="20"/>
      <c r="F10" s="28"/>
      <c r="G10" s="29"/>
      <c r="H10" s="26"/>
      <c r="I10" s="32">
        <v>4</v>
      </c>
      <c r="J10" s="32">
        <v>8.1</v>
      </c>
      <c r="K10" s="32">
        <v>12</v>
      </c>
      <c r="L10" s="26">
        <f t="shared" si="0"/>
        <v>12.1</v>
      </c>
      <c r="M10" s="23"/>
      <c r="N10" s="31"/>
      <c r="O10" s="30"/>
    </row>
    <row r="11" spans="1:15" ht="25.5">
      <c r="A11" s="16"/>
      <c r="B11" s="17" t="s">
        <v>82</v>
      </c>
      <c r="C11" s="27" t="s">
        <v>108</v>
      </c>
      <c r="D11" s="33"/>
      <c r="E11" s="20"/>
      <c r="F11" s="28"/>
      <c r="G11" s="29"/>
      <c r="H11" s="26"/>
      <c r="I11" s="32">
        <v>7.5</v>
      </c>
      <c r="J11" s="32">
        <v>5.35</v>
      </c>
      <c r="K11" s="32">
        <v>8.5</v>
      </c>
      <c r="L11" s="26">
        <f t="shared" si="0"/>
        <v>12.85</v>
      </c>
      <c r="M11" s="23"/>
      <c r="N11" s="31"/>
      <c r="O11" s="30"/>
    </row>
    <row r="12" spans="1:15" ht="25.5">
      <c r="A12" s="21"/>
      <c r="B12" s="17" t="s">
        <v>90</v>
      </c>
      <c r="C12" s="27" t="s">
        <v>116</v>
      </c>
      <c r="D12" s="33"/>
      <c r="E12" s="20"/>
      <c r="F12" s="28"/>
      <c r="G12" s="29"/>
      <c r="H12" s="26"/>
      <c r="I12" s="32">
        <v>7</v>
      </c>
      <c r="J12" s="32">
        <v>9.1</v>
      </c>
      <c r="K12" s="32">
        <v>12</v>
      </c>
      <c r="L12" s="26">
        <f t="shared" si="0"/>
        <v>16.100000000000001</v>
      </c>
      <c r="M12" s="23"/>
      <c r="N12" s="31"/>
      <c r="O12" s="30"/>
    </row>
    <row r="13" spans="1:15">
      <c r="A13" s="16"/>
      <c r="B13" s="17" t="s">
        <v>87</v>
      </c>
      <c r="C13" s="22" t="s">
        <v>113</v>
      </c>
      <c r="D13" s="33"/>
      <c r="E13" s="20"/>
      <c r="F13" s="19"/>
      <c r="G13" s="25"/>
      <c r="H13" s="26"/>
      <c r="I13" s="32">
        <v>6</v>
      </c>
      <c r="J13" s="32">
        <v>5.6</v>
      </c>
      <c r="K13" s="32">
        <v>8.5</v>
      </c>
      <c r="L13" s="26">
        <f t="shared" si="0"/>
        <v>11.6</v>
      </c>
      <c r="M13" s="23"/>
      <c r="N13" s="31"/>
      <c r="O13" s="12"/>
    </row>
    <row r="14" spans="1:15">
      <c r="A14" s="21"/>
      <c r="B14" s="17" t="s">
        <v>83</v>
      </c>
      <c r="C14" s="18" t="s">
        <v>109</v>
      </c>
      <c r="D14" s="33"/>
      <c r="E14" s="20"/>
      <c r="F14" s="19"/>
      <c r="G14" s="24"/>
      <c r="H14" s="26"/>
      <c r="I14" s="32">
        <v>7.5</v>
      </c>
      <c r="J14" s="32">
        <v>7</v>
      </c>
      <c r="K14" s="32">
        <v>17</v>
      </c>
      <c r="L14" s="26">
        <f t="shared" si="0"/>
        <v>14.5</v>
      </c>
      <c r="M14" s="23"/>
      <c r="N14" s="31"/>
      <c r="O14" s="12"/>
    </row>
    <row r="15" spans="1:15">
      <c r="A15" s="21"/>
      <c r="B15" s="17" t="s">
        <v>84</v>
      </c>
      <c r="C15" s="27" t="s">
        <v>110</v>
      </c>
      <c r="D15" s="33"/>
      <c r="E15" s="20"/>
      <c r="F15" s="28"/>
      <c r="G15" s="29"/>
      <c r="H15" s="26"/>
      <c r="I15" s="32">
        <v>7</v>
      </c>
      <c r="J15" s="32">
        <v>7.2</v>
      </c>
      <c r="K15" s="32">
        <v>15</v>
      </c>
      <c r="L15" s="26">
        <f t="shared" si="0"/>
        <v>14.2</v>
      </c>
      <c r="M15" s="23"/>
      <c r="N15" s="31"/>
      <c r="O15" s="30"/>
    </row>
    <row r="16" spans="1:15" ht="25.5">
      <c r="A16" s="16"/>
      <c r="B16" s="17" t="s">
        <v>68</v>
      </c>
      <c r="C16" s="27" t="s">
        <v>95</v>
      </c>
      <c r="D16" s="33"/>
      <c r="E16" s="20"/>
      <c r="F16" s="28"/>
      <c r="G16" s="29"/>
      <c r="H16" s="26"/>
      <c r="I16" s="32">
        <v>11.5</v>
      </c>
      <c r="J16" s="32">
        <v>8.6</v>
      </c>
      <c r="K16" s="32">
        <v>16</v>
      </c>
      <c r="L16" s="26">
        <f t="shared" si="0"/>
        <v>20.100000000000001</v>
      </c>
      <c r="M16" s="23"/>
      <c r="N16" s="31"/>
      <c r="O16" s="30"/>
    </row>
    <row r="17" spans="1:15">
      <c r="A17" s="21"/>
      <c r="B17" s="17" t="s">
        <v>91</v>
      </c>
      <c r="C17" s="27" t="s">
        <v>117</v>
      </c>
      <c r="D17" s="33"/>
      <c r="E17" s="20"/>
      <c r="F17" s="28"/>
      <c r="G17" s="29"/>
      <c r="H17" s="26"/>
      <c r="I17" s="32">
        <v>6</v>
      </c>
      <c r="J17" s="32">
        <v>6.6</v>
      </c>
      <c r="K17" s="32">
        <v>14</v>
      </c>
      <c r="L17" s="26">
        <f t="shared" si="0"/>
        <v>12.6</v>
      </c>
      <c r="M17" s="23"/>
      <c r="N17" s="31"/>
      <c r="O17" s="30"/>
    </row>
    <row r="18" spans="1:15">
      <c r="A18" s="21"/>
      <c r="B18" s="17" t="s">
        <v>85</v>
      </c>
      <c r="C18" s="27" t="s">
        <v>111</v>
      </c>
      <c r="D18" s="33"/>
      <c r="E18" s="20"/>
      <c r="F18" s="28"/>
      <c r="G18" s="29"/>
      <c r="H18" s="26"/>
      <c r="I18" s="32">
        <v>9</v>
      </c>
      <c r="J18" s="32">
        <v>4</v>
      </c>
      <c r="K18" s="32">
        <v>7</v>
      </c>
      <c r="L18" s="26">
        <f t="shared" si="0"/>
        <v>13</v>
      </c>
      <c r="M18" s="23"/>
      <c r="N18" s="31"/>
      <c r="O18" s="30"/>
    </row>
    <row r="19" spans="1:15">
      <c r="A19" s="16"/>
      <c r="B19" s="17" t="s">
        <v>81</v>
      </c>
      <c r="C19" s="27" t="s">
        <v>107</v>
      </c>
      <c r="D19" s="33"/>
      <c r="E19" s="20"/>
      <c r="F19" s="28"/>
      <c r="G19" s="29"/>
      <c r="H19" s="26"/>
      <c r="I19" s="32">
        <v>6</v>
      </c>
      <c r="J19" s="32">
        <v>5.05</v>
      </c>
      <c r="K19" s="32">
        <v>10</v>
      </c>
      <c r="L19" s="26">
        <f t="shared" si="0"/>
        <v>11.05</v>
      </c>
      <c r="M19" s="23"/>
      <c r="N19" s="31"/>
      <c r="O19" s="30"/>
    </row>
    <row r="20" spans="1:15">
      <c r="A20" s="21"/>
      <c r="B20" s="17" t="s">
        <v>70</v>
      </c>
      <c r="C20" s="27" t="s">
        <v>97</v>
      </c>
      <c r="D20" s="33"/>
      <c r="E20" s="20"/>
      <c r="F20" s="28"/>
      <c r="G20" s="29"/>
      <c r="H20" s="26"/>
      <c r="I20" s="32">
        <v>6.5</v>
      </c>
      <c r="J20" s="32">
        <v>4</v>
      </c>
      <c r="K20" s="32">
        <v>9</v>
      </c>
      <c r="L20" s="26">
        <f t="shared" si="0"/>
        <v>10.5</v>
      </c>
      <c r="M20" s="23"/>
      <c r="N20" s="31"/>
      <c r="O20" s="30"/>
    </row>
    <row r="21" spans="1:15">
      <c r="A21" s="16"/>
      <c r="B21" s="17" t="s">
        <v>89</v>
      </c>
      <c r="C21" s="27" t="s">
        <v>115</v>
      </c>
      <c r="D21" s="33"/>
      <c r="E21" s="20"/>
      <c r="F21" s="28"/>
      <c r="G21" s="29"/>
      <c r="H21" s="26"/>
      <c r="I21" s="32">
        <v>5.5</v>
      </c>
      <c r="J21" s="32">
        <v>7</v>
      </c>
      <c r="K21" s="32">
        <v>4</v>
      </c>
      <c r="L21" s="26">
        <f t="shared" si="0"/>
        <v>12.5</v>
      </c>
      <c r="M21" s="23"/>
      <c r="N21" s="31"/>
      <c r="O21" s="30"/>
    </row>
    <row r="22" spans="1:15">
      <c r="A22" s="21"/>
      <c r="B22" s="17" t="s">
        <v>93</v>
      </c>
      <c r="C22" s="27" t="s">
        <v>118</v>
      </c>
      <c r="D22" s="33"/>
      <c r="E22" s="20"/>
      <c r="F22" s="28"/>
      <c r="G22" s="29"/>
      <c r="H22" s="26"/>
      <c r="I22" s="32">
        <v>4</v>
      </c>
      <c r="J22" s="32">
        <v>5.3</v>
      </c>
      <c r="K22" s="32">
        <v>10.5</v>
      </c>
      <c r="L22" s="26">
        <f t="shared" si="0"/>
        <v>9.3000000000000007</v>
      </c>
      <c r="M22" s="23"/>
      <c r="N22" s="31"/>
      <c r="O22" s="30"/>
    </row>
    <row r="23" spans="1:15">
      <c r="A23" s="21"/>
      <c r="B23" s="17" t="s">
        <v>76</v>
      </c>
      <c r="C23" s="27" t="s">
        <v>103</v>
      </c>
      <c r="D23" s="33"/>
      <c r="E23" s="20"/>
      <c r="F23" s="28"/>
      <c r="G23" s="29"/>
      <c r="H23" s="26"/>
      <c r="I23" s="32">
        <v>6</v>
      </c>
      <c r="J23" s="32">
        <v>7.55</v>
      </c>
      <c r="K23" s="32">
        <v>19</v>
      </c>
      <c r="L23" s="26">
        <f t="shared" si="0"/>
        <v>13.55</v>
      </c>
      <c r="M23" s="23"/>
      <c r="N23" s="31"/>
      <c r="O23" s="30"/>
    </row>
    <row r="24" spans="1:15">
      <c r="A24" s="16"/>
      <c r="B24" s="17" t="s">
        <v>69</v>
      </c>
      <c r="C24" s="27" t="s">
        <v>96</v>
      </c>
      <c r="D24" s="33"/>
      <c r="E24" s="20"/>
      <c r="F24" s="28"/>
      <c r="G24" s="29"/>
      <c r="H24" s="26"/>
      <c r="I24" s="32">
        <v>8</v>
      </c>
      <c r="J24" s="32">
        <v>7</v>
      </c>
      <c r="K24" s="32">
        <v>13</v>
      </c>
      <c r="L24" s="26">
        <f t="shared" si="0"/>
        <v>15</v>
      </c>
      <c r="M24" s="23"/>
      <c r="N24" s="31"/>
      <c r="O24" s="30"/>
    </row>
    <row r="25" spans="1:15" ht="25.5">
      <c r="A25" s="21"/>
      <c r="B25" s="17" t="s">
        <v>73</v>
      </c>
      <c r="C25" s="27" t="s">
        <v>100</v>
      </c>
      <c r="D25" s="33"/>
      <c r="E25" s="20"/>
      <c r="F25" s="28"/>
      <c r="G25" s="29"/>
      <c r="H25" s="26"/>
      <c r="I25" s="32">
        <v>1.5</v>
      </c>
      <c r="J25" s="32">
        <v>10</v>
      </c>
      <c r="K25" s="32">
        <v>9.5</v>
      </c>
      <c r="L25" s="26">
        <f t="shared" si="0"/>
        <v>11.5</v>
      </c>
      <c r="M25" s="23"/>
      <c r="N25" s="31"/>
      <c r="O25" s="30"/>
    </row>
    <row r="26" spans="1:15" ht="25.5">
      <c r="A26" s="16"/>
      <c r="B26" s="17" t="s">
        <v>75</v>
      </c>
      <c r="C26" s="27" t="s">
        <v>102</v>
      </c>
      <c r="D26" s="33"/>
      <c r="E26" s="20"/>
      <c r="F26" s="28"/>
      <c r="G26" s="29"/>
      <c r="H26" s="26"/>
      <c r="I26" s="32">
        <v>12</v>
      </c>
      <c r="J26" s="32">
        <v>8.9</v>
      </c>
      <c r="K26" s="32">
        <v>15.5</v>
      </c>
      <c r="L26" s="26">
        <f t="shared" si="0"/>
        <v>20.9</v>
      </c>
      <c r="M26" s="23"/>
      <c r="N26" s="31"/>
      <c r="O26" s="30"/>
    </row>
    <row r="27" spans="1:15" ht="38.25">
      <c r="A27" s="16"/>
      <c r="B27" s="17" t="s">
        <v>92</v>
      </c>
      <c r="C27" s="27" t="s">
        <v>58</v>
      </c>
      <c r="D27" s="33"/>
      <c r="E27" s="20"/>
      <c r="F27" s="28"/>
      <c r="G27" s="29"/>
      <c r="H27" s="26"/>
      <c r="I27" s="32">
        <v>8.5</v>
      </c>
      <c r="J27" s="32">
        <v>5.8</v>
      </c>
      <c r="K27" s="32">
        <v>10</v>
      </c>
      <c r="L27" s="26">
        <f t="shared" si="0"/>
        <v>14.3</v>
      </c>
      <c r="M27" s="23"/>
      <c r="N27" s="31"/>
      <c r="O27" s="30"/>
    </row>
    <row r="28" spans="1:15" ht="25.5">
      <c r="A28" s="16"/>
      <c r="B28" s="17" t="s">
        <v>80</v>
      </c>
      <c r="C28" s="27" t="s">
        <v>47</v>
      </c>
      <c r="D28" s="33"/>
      <c r="E28" s="20"/>
      <c r="F28" s="28"/>
      <c r="G28" s="29"/>
      <c r="H28" s="26"/>
      <c r="I28" s="32">
        <v>3</v>
      </c>
      <c r="J28" s="32">
        <v>8.3000000000000007</v>
      </c>
      <c r="K28" s="32">
        <v>16</v>
      </c>
      <c r="L28" s="26">
        <f t="shared" si="0"/>
        <v>11.3</v>
      </c>
      <c r="M28" s="23"/>
      <c r="N28" s="31"/>
      <c r="O28" s="30"/>
    </row>
    <row r="29" spans="1:15">
      <c r="A29" s="16"/>
      <c r="B29" s="17" t="s">
        <v>78</v>
      </c>
      <c r="C29" s="18" t="s">
        <v>105</v>
      </c>
      <c r="D29" s="33"/>
      <c r="E29" s="20"/>
      <c r="F29" s="19"/>
      <c r="G29" s="24"/>
      <c r="H29" s="26"/>
      <c r="I29" s="32">
        <v>6.5</v>
      </c>
      <c r="J29" s="32">
        <v>11.7</v>
      </c>
      <c r="K29" s="32">
        <v>8.5</v>
      </c>
      <c r="L29" s="26">
        <f t="shared" si="0"/>
        <v>18.2</v>
      </c>
      <c r="M29" s="23"/>
      <c r="N29" s="31"/>
      <c r="O29" s="12"/>
    </row>
    <row r="30" spans="1:15">
      <c r="A30" s="7"/>
      <c r="B30" s="3"/>
      <c r="C30" s="36" t="s">
        <v>42</v>
      </c>
      <c r="D30" s="36"/>
      <c r="E30" s="36"/>
      <c r="F30" s="36"/>
      <c r="G30" s="14"/>
      <c r="H30" s="4"/>
      <c r="I30" s="3"/>
      <c r="J30" s="1"/>
      <c r="K30" s="1"/>
      <c r="L30" s="1"/>
      <c r="M30" s="15"/>
      <c r="N30" s="5"/>
      <c r="O30" s="4"/>
    </row>
    <row r="31" spans="1:15">
      <c r="A31" s="7"/>
      <c r="B31" s="3"/>
      <c r="C31" s="37" t="s">
        <v>94</v>
      </c>
      <c r="D31" s="37"/>
      <c r="E31" s="37"/>
      <c r="F31" s="37"/>
      <c r="G31" s="14"/>
      <c r="H31" s="4"/>
      <c r="I31" s="3"/>
      <c r="J31" s="1"/>
      <c r="K31" s="1"/>
      <c r="L31" s="1"/>
      <c r="M31" s="15"/>
      <c r="N31" s="5"/>
      <c r="O31" s="4"/>
    </row>
  </sheetData>
  <sortState ref="A5:O29">
    <sortCondition ref="C4:C29"/>
  </sortState>
  <mergeCells count="15">
    <mergeCell ref="C30:F30"/>
    <mergeCell ref="C31:F31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L2"/>
    <mergeCell ref="M2:M3"/>
    <mergeCell ref="N2:N3"/>
    <mergeCell ref="O2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Результаты Био-РТ-10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HP_PC</dc:creator>
  <cp:lastModifiedBy>Анна</cp:lastModifiedBy>
  <cp:lastPrinted>2017-02-10T03:35:33Z</cp:lastPrinted>
  <dcterms:created xsi:type="dcterms:W3CDTF">2016-01-28T13:32:23Z</dcterms:created>
  <dcterms:modified xsi:type="dcterms:W3CDTF">2017-02-15T14:11:24Z</dcterms:modified>
</cp:coreProperties>
</file>